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82E3E1F8-1629-41F2-BF3D-8DF76C5FB0D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<sst xmlns="http://schemas.openxmlformats.org/spreadsheetml/2006/main" count="258" uniqueCount="113">
  <si>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</si>
  <si>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</si>
  <si>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</si>
  <si>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</si>
  <si>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</si>
  <si>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</si>
  <si>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</si>
  <si>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</si>
  <si>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</si>
  <si>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</si>
  <si>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</si>
  <si>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</si>
  <si>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</si>
  <si>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</si>
  <si>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</si>
  <si>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</si>
  <si>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</si>
  <si>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</si>
  <si>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</si>
  <si>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</si>
  <si>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</si>
  <si>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</si>
  <si>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</si>
  <si>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</si>
  <si>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</si>
  <si>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</si>
  <si>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</si>
  <si>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</si>
  <si>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</si>
  <si>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</si>
  <si>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</si>
  <si>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</si>
  <si>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</si>
  <si>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</si>
  <si>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</si>
  <si>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</si>
  <si>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</si>
  <si>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</si>
  <si>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</si>
  <si>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</si>
  <si>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</si>
  <si>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</si>
  <si>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</si>
  <si>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</si>
  <si>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</si>
  <si>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</si>
  <si>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</si>
  <si>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</si>
  <si>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</si>
  <si>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</si>
  <si>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</si>
  <si>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</si>
  <si>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</si>
  <si>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</si>
  <si>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</si>
  <si>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</si>
  <si>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</si>
  <si>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</si>
  <si>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</si>
  <si>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</si>
  <si>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</si>
  <si>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</si>
  <si>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</si>
  <si>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</si>
  <si>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</si>
  <si>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</si>
  <si>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Я отримала корисну та цікаву інформацію.</t>
  </si>
  <si>
    <t>Отримала багато позитивних емоцій від спілкування. А також замислилася над своїм здоровим способом життя.</t>
  </si>
  <si>
    <t>Мені вдалося переосмислити свій вид здорової життєдіяльності у різних напрямках.</t>
  </si>
  <si>
    <t>Працював/-ла у групах;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</si>
  <si>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</t>
  </si>
  <si>
    <t>Дізнався більше про збалансоване харчування, правильне харчування</t>
  </si>
  <si>
    <t>організовую безпечне освітнє середовище, використовую
здоров’язбережувальні освітні технології під час освітнього процесу (В2.1);
● розумію як здійснювати профілактично-просвітницьку роботу з учнями
та іншими учасниками освітнього процесу щодо безпеки життєдіяльності,
санітарії та гігієни (В2.2);
● формую в учнів культуру до здорового та безпечного життя (В2.3);
● зберігаю особисте фізичне та психічне здоров’я під час професійної
діяльності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</si>
  <si>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</si>
  <si>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Дякую за цікавий, змістовний і дуже цінний практичний курс. Дякую за відкритість і комфортне, затишне середовище для взаємодії.</t>
  </si>
  <si>
    <t>Інформація в доступній формі і необхідна до втілення в життя, а головним чином для дітей, бо освіта у способі, стилі життя відіграє дуже важливу роль для країни загалом. Дякую щиро. Чекаю нових авторських курсів пані Євгенії Сливки, які будуть доступні до вибору.</t>
  </si>
  <si>
    <t>Прості кроки роблять ВЕЛИКІ РЕЧІ. Саме такі легкі до реалізації кроки були нам запропоновані до впровадження у життя, а також методи і засоби до застосування на уроках. Форма подачі доступна для сприйняття ( на мою думку) учасниками освітнього процесу різного рівня навченості.</t>
  </si>
  <si>
    <t>Курс практичний, цікавий і динамічний. У невимушеній атмосфері розібрали конкретні ключові складові нашого здоров&amp;#039;я. Дякую за надану можливість</t>
  </si>
  <si>
    <t>Здатна організовати безпечне освітнє середовище, використовувати
здоров’язбережувальні освітні технології під час освітнього процесу (В2.1);
● розумію як здійснювати профілактично-просвітницьку роботу з учнями
та іншими учасниками освітнього процесу щодо безпеки життєдіяльності,
санітарії та гігієни (В2.2);
● здатна формувати в учнів культуру до здорового та безпечного життя (В2.3);
● зберігати особисте фізичне та психічне здоров’я під час професійної
діяльності.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</si>
  <si>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</si>
  <si>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Дякую за атмосферу і наповненість змістову, подарунки. Надхнення і рясних Божих благодатей.</t>
  </si>
  <si>
    <t>Корисним було навчання, щиро дякую!</t>
  </si>
  <si>
    <t>Практично, корисно, вже застовою на практиці, те що мені найбільше відгукнулося у душі. Щиро дякую!</t>
  </si>
  <si>
    <t>Перенесли відому інформацію на реальність нашого життя і можливість практичного застосування у наших умовах</t>
  </si>
  <si>
    <t>Дякую, дуже актуально для мене.</t>
  </si>
  <si>
    <t>Отримала більше, ніж очікувала. Дякую.</t>
  </si>
  <si>
    <t>Активно працювала</t>
  </si>
  <si>
    <t>мені імпонує діалог, обмін думками і досвідом в ході лекції.</t>
  </si>
  <si>
    <t>курс був не лише теоретичним, а й практичним — з прикладами та ідеями, які можу застосувати у своїй педагогічній діяльності.</t>
  </si>
  <si>
    <t>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</si>
  <si>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Очікування мої перевершили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</si>
  <si>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</si>
  <si>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Інформативно,легко,корисно</t>
  </si>
  <si>
    <t>Поглибила знання в даній темі</t>
  </si>
  <si>
    <t>Повністю задоволена розкриттям теми курсу 
Дякую</t>
  </si>
  <si>
    <t>Корисна інформація,яку я буду застосовувати у своїй професії . М&amp;#039;яко і легко подавався матеріал .
Дякую</t>
  </si>
  <si>
    <t>Інструменти впливу на створення &amp;quot;Здорової школи&amp;quot; ,мотивація та результати</t>
  </si>
  <si>
    <t>Нові підходи до вирішення завдань,проблем ,викликів ;корисні рекомендації ,які я застосую у своїй роботі</t>
  </si>
  <si>
    <t>Вплив емоційного та психічного здоров&amp;#039;я на загальний добробут людини ,побуту стосунків та подолання життєвих труднощів;фактори впливу на рішення здорового способу життя,використовуючи теорію раціонального вибору ;суть соціально -конгітивного теорії та теорії раціонального вибору;пошук прикладів застосування соціально -конгітивної теорії та теорії раціонального вибору у реальних ситуаціях ;впровадження цих теорій у навчальний процес може сприяти розумінню та розвиток навичок необхідних для прийняття здорових рішень і ведення здорового способу життя.</t>
  </si>
  <si>
    <t>Активність на курсах була і це чудово !</t>
  </si>
  <si>
    <t>&amp;quot; Психічна стійкість дітей підліткового віку . Методи впливу та подолання проблем &amp;quot;</t>
  </si>
  <si>
    <t>Щира подяка куратору курсу за цікаву та актуальну тему ,розкриття змісту та застосування інструментів у своїй професії . Окремий комплімент щодо подання матеріалу , слухала б і слухала : м&amp;#039;яко ,легко , атмосферно. Дякую 🌹</t>
  </si>
  <si>
    <t>Це можливість поділитись своїм досвідом, та дізнатись щось нове від колег. Хочу дізнатись більше про нові ресурси за допомогою яких можемо отворити здорову школу та її середовище</t>
  </si>
  <si>
    <t>Працював/-ла у групах;
Ставив/-ла запитання
Відповідав/-ла на запитання викладача/-ів чи учасників</t>
  </si>
  <si>
    <t>Дуже цікаво очне навчання</t>
  </si>
  <si>
    <t>Думаю, що це цікаво для вчителів</t>
  </si>
  <si>
    <t>Треба використовувати у роботі</t>
  </si>
  <si>
    <t>Дуже актуально, сподобалося</t>
  </si>
  <si>
    <t>Почула більше, чім очікувала</t>
  </si>
  <si>
    <t>Працював/-ла у групах;
Відповідав/-ла на запитання викладача/-ів чи учасників</t>
  </si>
  <si>
    <t>Треба більше активності</t>
  </si>
  <si>
    <t>так</t>
  </si>
  <si>
    <t>Ставив/-ла запитання
Відповідав/-ла на запитання викладача/-ів чи учасників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</si>
</sst>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2.5690139276827069E-2"/>
                  <c:y val="-0.3347253229077223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35792071483668503"/>
                  <c:y val="9.3030673949978993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40329772482040077"/>
                  <c:y val="0.6496519721577725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11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explosion val="8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-0.12714776632302405"/>
                  <c:y val="-0.122270742358078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0.57168750367359733"/>
                  <c:y val="0.1603931196792282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8.1067603624470908E-2"/>
                  <c:y val="9.848960300626628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5734882738772944"/>
                  <c:y val="0.5163661853153964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10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3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explosion val="4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4</c:v>
                </c:pt>
                <c:pt idx="1">
                  <c:v>6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1820676670735308"/>
          <c:y val="3.09278350515463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8.1489281924865681E-3"/>
                  <c:y val="-0.1340568769110047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-0.69409168917870645"/>
                  <c:y val="-3.308807710511602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6.3008600158983782E-2"/>
                  <c:y val="4.38433156920957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-0.60396355848571948"/>
                  <c:y val="-3.68879351146680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9</c:v>
                </c:pt>
                <c:pt idx="1">
                  <c:v>0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</xdr:colOff>
      <xdr:row>20</xdr:row>
      <xdr:rowOff>17145</xdr:rowOff>
    </xdr:from>
    <xdr:to>
      <xdr:col>6</xdr:col>
      <xdr:colOff>47625</xdr:colOff>
      <xdr:row>33</xdr:row>
      <xdr:rowOff>283845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12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109.8" thickBot="1" x14ac:dyDescent="0.35">
      <c r="A2" s="66">
        <v>1</v>
      </c>
      <c r="B2" s="66" t="s">
        <v>21</v>
      </c>
      <c r="C2" s="66" t="s">
        <v>66</v>
      </c>
      <c r="D2" s="66" t="s">
        <v>22</v>
      </c>
      <c r="E2" s="66" t="s">
        <v>30</v>
      </c>
      <c r="F2" s="66" t="s">
        <v>24</v>
      </c>
      <c r="G2" s="66" t="s">
        <v>25</v>
      </c>
      <c r="H2" s="66" t="s">
        <v>67</v>
      </c>
      <c r="I2" s="67" t="s">
        <v>33</v>
      </c>
      <c r="J2" s="66"/>
      <c r="K2" s="67" t="s">
        <v>64</v>
      </c>
      <c r="L2" s="66"/>
      <c r="M2" s="66" t="s">
        <v>28</v>
      </c>
      <c r="N2" s="66" t="s">
        <v>35</v>
      </c>
      <c r="O2" s="66" t="s">
        <v>68</v>
      </c>
      <c r="P2" s="66" t="s">
        <v>69</v>
      </c>
      <c r="Q2" s="66"/>
      <c r="R2" s="66" t="s">
        <v>28</v>
      </c>
      <c r="S2" s="67" t="s">
        <v>40</v>
      </c>
      <c r="T2" s="66"/>
      <c r="U2" s="66"/>
      <c r="V2" s="66"/>
      <c r="W2" s="66"/>
      <c r="X2" s="66"/>
      <c r="Y2" s="66"/>
      <c r="Z2" s="66"/>
    </row>
    <row r="3" spans="1:26" s="60" customFormat="1" ht="219" thickBot="1" x14ac:dyDescent="0.35">
      <c r="A3" s="66">
        <v>2</v>
      </c>
      <c r="B3" s="67" t="s">
        <v>21</v>
      </c>
      <c r="C3" s="66"/>
      <c r="D3" s="66" t="s">
        <v>22</v>
      </c>
      <c r="E3" s="66" t="s">
        <v>30</v>
      </c>
      <c r="F3" s="66" t="s">
        <v>24</v>
      </c>
      <c r="G3" s="66" t="s">
        <v>25</v>
      </c>
      <c r="H3" s="66" t="s">
        <v>70</v>
      </c>
      <c r="I3" s="66" t="s">
        <v>26</v>
      </c>
      <c r="J3" s="66" t="s">
        <v>71</v>
      </c>
      <c r="K3" s="67" t="s">
        <v>64</v>
      </c>
      <c r="L3" s="66"/>
      <c r="M3" s="66" t="s">
        <v>28</v>
      </c>
      <c r="N3" s="66" t="s">
        <v>35</v>
      </c>
      <c r="O3" s="66" t="s">
        <v>72</v>
      </c>
      <c r="P3" s="66" t="s">
        <v>73</v>
      </c>
      <c r="Q3" s="66"/>
      <c r="R3" s="66" t="s">
        <v>28</v>
      </c>
      <c r="S3" s="66" t="s">
        <v>39</v>
      </c>
      <c r="T3" s="66"/>
      <c r="U3" s="66"/>
      <c r="V3" s="66"/>
      <c r="W3" s="66"/>
      <c r="X3" s="66"/>
      <c r="Y3" s="66"/>
      <c r="Z3" s="66"/>
    </row>
    <row r="4" spans="1:26" s="60" customFormat="1" ht="219" thickBot="1" x14ac:dyDescent="0.35">
      <c r="A4" s="66">
        <v>3</v>
      </c>
      <c r="B4" s="66" t="s">
        <v>21</v>
      </c>
      <c r="C4" s="66" t="s">
        <v>74</v>
      </c>
      <c r="D4" s="66" t="s">
        <v>22</v>
      </c>
      <c r="E4" s="66" t="s">
        <v>28</v>
      </c>
      <c r="F4" s="66" t="s">
        <v>31</v>
      </c>
      <c r="G4" s="66" t="s">
        <v>25</v>
      </c>
      <c r="H4" s="66" t="s">
        <v>75</v>
      </c>
      <c r="I4" s="66" t="s">
        <v>26</v>
      </c>
      <c r="J4" s="66" t="s">
        <v>76</v>
      </c>
      <c r="K4" s="66" t="s">
        <v>64</v>
      </c>
      <c r="L4" s="66" t="s">
        <v>77</v>
      </c>
      <c r="M4" s="66" t="s">
        <v>28</v>
      </c>
      <c r="N4" s="66" t="s">
        <v>35</v>
      </c>
      <c r="O4" s="66" t="s">
        <v>78</v>
      </c>
      <c r="P4" s="66" t="s">
        <v>79</v>
      </c>
      <c r="Q4" s="66"/>
      <c r="R4" s="66" t="s">
        <v>28</v>
      </c>
      <c r="S4" s="67" t="s">
        <v>29</v>
      </c>
      <c r="T4" s="66"/>
      <c r="U4" s="67" t="s">
        <v>80</v>
      </c>
      <c r="V4" s="66"/>
      <c r="W4" s="66"/>
      <c r="X4" s="66"/>
      <c r="Y4" s="66"/>
      <c r="Z4" s="66"/>
    </row>
    <row r="5" spans="1:26" s="60" customFormat="1" ht="125.4" thickBot="1" x14ac:dyDescent="0.35">
      <c r="A5" s="66">
        <v>4</v>
      </c>
      <c r="B5" s="66" t="s">
        <v>21</v>
      </c>
      <c r="C5" s="66" t="s">
        <v>81</v>
      </c>
      <c r="D5" s="66" t="s">
        <v>22</v>
      </c>
      <c r="E5" s="66" t="s">
        <v>30</v>
      </c>
      <c r="F5" s="66" t="s">
        <v>24</v>
      </c>
      <c r="G5" s="66" t="s">
        <v>25</v>
      </c>
      <c r="H5" s="66" t="s">
        <v>82</v>
      </c>
      <c r="I5" s="66" t="s">
        <v>33</v>
      </c>
      <c r="J5" s="66" t="s">
        <v>83</v>
      </c>
      <c r="K5" s="66" t="s">
        <v>34</v>
      </c>
      <c r="L5" s="66" t="s">
        <v>84</v>
      </c>
      <c r="M5" s="66" t="s">
        <v>28</v>
      </c>
      <c r="N5" s="66" t="s">
        <v>35</v>
      </c>
      <c r="O5" s="66" t="s">
        <v>85</v>
      </c>
      <c r="P5" s="66" t="s">
        <v>79</v>
      </c>
      <c r="Q5" s="66" t="s">
        <v>86</v>
      </c>
      <c r="R5" s="66" t="s">
        <v>28</v>
      </c>
      <c r="S5" s="67" t="s">
        <v>40</v>
      </c>
      <c r="T5" s="66"/>
      <c r="U5" s="66"/>
      <c r="V5" s="66"/>
      <c r="W5" s="66"/>
      <c r="X5" s="66"/>
      <c r="Y5" s="66"/>
      <c r="Z5" s="66"/>
    </row>
    <row r="6" spans="1:26" s="60" customFormat="1" ht="78.599999999999994" thickBot="1" x14ac:dyDescent="0.35">
      <c r="A6" s="66">
        <v>5</v>
      </c>
      <c r="B6" s="66" t="s">
        <v>21</v>
      </c>
      <c r="C6" s="66" t="s">
        <v>87</v>
      </c>
      <c r="D6" s="66" t="s">
        <v>22</v>
      </c>
      <c r="E6" s="66" t="s">
        <v>30</v>
      </c>
      <c r="F6" s="66" t="s">
        <v>24</v>
      </c>
      <c r="G6" s="67" t="s">
        <v>32</v>
      </c>
      <c r="H6" s="66"/>
      <c r="I6" s="67" t="s">
        <v>26</v>
      </c>
      <c r="J6" s="66"/>
      <c r="K6" s="67" t="s">
        <v>34</v>
      </c>
      <c r="L6" s="66"/>
      <c r="M6" s="66" t="s">
        <v>38</v>
      </c>
      <c r="N6" s="66" t="s">
        <v>35</v>
      </c>
      <c r="O6" s="66" t="s">
        <v>88</v>
      </c>
      <c r="P6" s="66" t="s">
        <v>89</v>
      </c>
      <c r="Q6" s="66"/>
      <c r="R6" s="66" t="s">
        <v>28</v>
      </c>
      <c r="S6" s="66" t="s">
        <v>39</v>
      </c>
      <c r="T6" s="66"/>
      <c r="U6" s="66"/>
      <c r="V6" s="66"/>
      <c r="W6" s="66"/>
      <c r="X6" s="66"/>
      <c r="Y6" s="66"/>
      <c r="Z6" s="66"/>
    </row>
    <row r="7" spans="1:26" s="60" customFormat="1" ht="94.2" thickBot="1" x14ac:dyDescent="0.35">
      <c r="A7" s="66">
        <v>6</v>
      </c>
      <c r="B7" s="67" t="s">
        <v>21</v>
      </c>
      <c r="C7" s="66"/>
      <c r="D7" s="66" t="s">
        <v>37</v>
      </c>
      <c r="E7" s="66" t="s">
        <v>28</v>
      </c>
      <c r="F7" s="66" t="s">
        <v>24</v>
      </c>
      <c r="G7" s="67" t="s">
        <v>25</v>
      </c>
      <c r="H7" s="66"/>
      <c r="I7" s="67" t="s">
        <v>26</v>
      </c>
      <c r="J7" s="66"/>
      <c r="K7" s="67" t="s">
        <v>64</v>
      </c>
      <c r="L7" s="66"/>
      <c r="M7" s="66" t="s">
        <v>28</v>
      </c>
      <c r="N7" s="66" t="s">
        <v>35</v>
      </c>
      <c r="O7" s="66" t="s">
        <v>90</v>
      </c>
      <c r="P7" s="66" t="s">
        <v>91</v>
      </c>
      <c r="Q7" s="66"/>
      <c r="R7" s="66" t="s">
        <v>28</v>
      </c>
      <c r="S7" s="67" t="s">
        <v>29</v>
      </c>
      <c r="T7" s="66"/>
      <c r="U7" s="66"/>
      <c r="V7" s="66"/>
      <c r="W7" s="66"/>
      <c r="X7" s="66"/>
      <c r="Y7" s="66"/>
      <c r="Z7" s="66"/>
    </row>
    <row r="8" spans="1:26" s="60" customFormat="1" ht="109.8" thickBot="1" x14ac:dyDescent="0.35">
      <c r="A8" s="66">
        <v>7</v>
      </c>
      <c r="B8" s="66" t="s">
        <v>21</v>
      </c>
      <c r="C8" s="66" t="s">
        <v>92</v>
      </c>
      <c r="D8" s="66" t="s">
        <v>22</v>
      </c>
      <c r="E8" s="66" t="s">
        <v>30</v>
      </c>
      <c r="F8" s="66" t="s">
        <v>24</v>
      </c>
      <c r="G8" s="67" t="s">
        <v>25</v>
      </c>
      <c r="H8" s="66"/>
      <c r="I8" s="67" t="s">
        <v>26</v>
      </c>
      <c r="J8" s="66"/>
      <c r="K8" s="67" t="s">
        <v>64</v>
      </c>
      <c r="L8" s="66"/>
      <c r="M8" s="66" t="s">
        <v>38</v>
      </c>
      <c r="N8" s="66" t="s">
        <v>35</v>
      </c>
      <c r="O8" s="66" t="s">
        <v>93</v>
      </c>
      <c r="P8" s="66" t="s">
        <v>73</v>
      </c>
      <c r="Q8" s="66"/>
      <c r="R8" s="66" t="s">
        <v>28</v>
      </c>
      <c r="S8" s="67" t="s">
        <v>29</v>
      </c>
      <c r="T8" s="66"/>
      <c r="U8" s="66"/>
      <c r="V8" s="66"/>
      <c r="W8" s="66"/>
      <c r="X8" s="66"/>
      <c r="Y8" s="66"/>
      <c r="Z8" s="66"/>
    </row>
    <row r="9" spans="1:26" s="60" customFormat="1" ht="203.4" thickBot="1" x14ac:dyDescent="0.35">
      <c r="A9" s="66">
        <v>8</v>
      </c>
      <c r="B9" s="66" t="s">
        <v>21</v>
      </c>
      <c r="C9" s="66" t="s">
        <v>94</v>
      </c>
      <c r="D9" s="66" t="s">
        <v>22</v>
      </c>
      <c r="E9" s="66" t="s">
        <v>30</v>
      </c>
      <c r="F9" s="66" t="s">
        <v>24</v>
      </c>
      <c r="G9" s="66" t="s">
        <v>25</v>
      </c>
      <c r="H9" s="66" t="s">
        <v>95</v>
      </c>
      <c r="I9" s="66" t="s">
        <v>33</v>
      </c>
      <c r="J9" s="66" t="s">
        <v>96</v>
      </c>
      <c r="K9" s="66" t="s">
        <v>34</v>
      </c>
      <c r="L9" s="66" t="s">
        <v>97</v>
      </c>
      <c r="M9" s="66" t="s">
        <v>28</v>
      </c>
      <c r="N9" s="66" t="s">
        <v>35</v>
      </c>
      <c r="O9" s="66" t="s">
        <v>98</v>
      </c>
      <c r="P9" s="66" t="s">
        <v>79</v>
      </c>
      <c r="Q9" s="66" t="s">
        <v>99</v>
      </c>
      <c r="R9" s="66" t="s">
        <v>28</v>
      </c>
      <c r="S9" s="66" t="s">
        <v>29</v>
      </c>
      <c r="T9" s="66" t="s">
        <v>100</v>
      </c>
      <c r="U9" s="67" t="s">
        <v>101</v>
      </c>
      <c r="V9" s="66"/>
      <c r="W9" s="66"/>
      <c r="X9" s="66"/>
      <c r="Y9" s="66"/>
      <c r="Z9" s="66"/>
    </row>
    <row r="10" spans="1:26" s="60" customFormat="1" ht="78.599999999999994" thickBot="1" x14ac:dyDescent="0.35">
      <c r="A10" s="66">
        <v>9</v>
      </c>
      <c r="B10" s="67" t="s">
        <v>21</v>
      </c>
      <c r="C10" s="66"/>
      <c r="D10" s="66" t="s">
        <v>22</v>
      </c>
      <c r="E10" s="66" t="s">
        <v>28</v>
      </c>
      <c r="F10" s="66" t="s">
        <v>24</v>
      </c>
      <c r="G10" s="67" t="s">
        <v>25</v>
      </c>
      <c r="H10" s="66"/>
      <c r="I10" s="67" t="s">
        <v>26</v>
      </c>
      <c r="J10" s="66"/>
      <c r="K10" s="67" t="s">
        <v>64</v>
      </c>
      <c r="L10" s="66"/>
      <c r="M10" s="66" t="s">
        <v>38</v>
      </c>
      <c r="N10" s="66" t="s">
        <v>35</v>
      </c>
      <c r="O10" s="66" t="s">
        <v>102</v>
      </c>
      <c r="P10" s="66" t="s">
        <v>103</v>
      </c>
      <c r="Q10" s="66"/>
      <c r="R10" s="66" t="s">
        <v>28</v>
      </c>
      <c r="S10" s="67" t="s">
        <v>29</v>
      </c>
      <c r="T10" s="66"/>
      <c r="U10" s="66"/>
      <c r="V10" s="66"/>
      <c r="W10" s="66"/>
      <c r="X10" s="66"/>
      <c r="Y10" s="66"/>
      <c r="Z10" s="66"/>
    </row>
    <row r="11" spans="1:26" s="60" customFormat="1" ht="94.2" thickBot="1" x14ac:dyDescent="0.35">
      <c r="A11" s="66">
        <v>10</v>
      </c>
      <c r="B11" s="66" t="s">
        <v>21</v>
      </c>
      <c r="C11" s="66" t="s">
        <v>104</v>
      </c>
      <c r="D11" s="66" t="s">
        <v>22</v>
      </c>
      <c r="E11" s="66" t="s">
        <v>23</v>
      </c>
      <c r="F11" s="66" t="s">
        <v>31</v>
      </c>
      <c r="G11" s="66" t="s">
        <v>25</v>
      </c>
      <c r="H11" s="66" t="s">
        <v>105</v>
      </c>
      <c r="I11" s="66" t="s">
        <v>26</v>
      </c>
      <c r="J11" s="66" t="s">
        <v>106</v>
      </c>
      <c r="K11" s="66" t="s">
        <v>34</v>
      </c>
      <c r="L11" s="66" t="s">
        <v>107</v>
      </c>
      <c r="M11" s="66" t="s">
        <v>28</v>
      </c>
      <c r="N11" s="66" t="s">
        <v>35</v>
      </c>
      <c r="O11" s="66" t="s">
        <v>108</v>
      </c>
      <c r="P11" s="66" t="s">
        <v>109</v>
      </c>
      <c r="Q11" s="66" t="s">
        <v>110</v>
      </c>
      <c r="R11" s="66" t="s">
        <v>28</v>
      </c>
      <c r="S11" s="67" t="s">
        <v>62</v>
      </c>
      <c r="T11" s="66"/>
      <c r="U11" s="66"/>
      <c r="V11" s="66"/>
      <c r="W11" s="66"/>
      <c r="X11" s="66"/>
      <c r="Y11" s="66"/>
      <c r="Z11" s="66"/>
    </row>
    <row r="12" spans="1:26" s="60" customFormat="1" ht="47.4" thickBot="1" x14ac:dyDescent="0.35">
      <c r="A12" s="66">
        <v>11</v>
      </c>
      <c r="B12" s="67" t="s">
        <v>21</v>
      </c>
      <c r="C12" s="66"/>
      <c r="D12" s="66" t="s">
        <v>22</v>
      </c>
      <c r="E12" s="66" t="s">
        <v>28</v>
      </c>
      <c r="F12" s="66" t="s">
        <v>24</v>
      </c>
      <c r="G12" s="67" t="s">
        <v>25</v>
      </c>
      <c r="H12" s="66"/>
      <c r="I12" s="67" t="s">
        <v>26</v>
      </c>
      <c r="J12" s="66"/>
      <c r="K12" s="67" t="s">
        <v>64</v>
      </c>
      <c r="L12" s="66"/>
      <c r="M12" s="66" t="s">
        <v>38</v>
      </c>
      <c r="N12" s="66" t="s">
        <v>35</v>
      </c>
      <c r="O12" s="66" t="s">
        <v>111</v>
      </c>
      <c r="P12" s="66" t="s">
        <v>112</v>
      </c>
      <c r="Q12" s="66"/>
      <c r="R12" s="66" t="s">
        <v>28</v>
      </c>
      <c r="S12" s="66" t="s">
        <v>39</v>
      </c>
      <c r="T12" s="66"/>
      <c r="U12" s="66"/>
      <c r="V12" s="66"/>
      <c r="W12" s="66"/>
      <c r="X12" s="66"/>
      <c r="Y12" s="66"/>
      <c r="Z12" s="66"/>
    </row>
    <row r="13" spans="1:26" s="60" customFormat="1" ht="16.2" thickBot="1" x14ac:dyDescent="0.35">
      <c r="A13" s="66"/>
      <c r="B13" s="66"/>
      <c r="C13" s="66"/>
      <c r="D13" s="66"/>
      <c r="E13" s="66"/>
      <c r="F13" s="66"/>
      <c r="G13" s="67"/>
      <c r="H13" s="66"/>
      <c r="I13" s="67"/>
      <c r="J13" s="66"/>
      <c r="K13" s="68"/>
      <c r="L13" s="66"/>
      <c r="M13" s="66"/>
      <c r="N13" s="66"/>
      <c r="O13" s="66"/>
      <c r="P13" s="67"/>
      <c r="Q13" s="66"/>
      <c r="R13" s="66"/>
      <c r="S13" s="66"/>
      <c r="T13" s="66"/>
      <c r="U13" s="67"/>
      <c r="V13" s="66"/>
      <c r="W13" s="66"/>
      <c r="X13" s="66"/>
      <c r="Y13" s="66"/>
      <c r="Z13" s="66"/>
    </row>
    <row r="14" spans="1:26" s="60" customFormat="1" ht="16.2" thickBot="1" x14ac:dyDescent="0.35">
      <c r="A14" s="66"/>
      <c r="B14" s="66"/>
      <c r="C14" s="66"/>
      <c r="D14" s="66"/>
      <c r="E14" s="66"/>
      <c r="F14" s="66"/>
      <c r="G14" s="66"/>
      <c r="H14" s="66"/>
      <c r="I14" s="67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</row>
    <row r="15" spans="1:26" s="60" customFormat="1" ht="16.2" thickBot="1" x14ac:dyDescent="0.3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7"/>
      <c r="V15" s="66"/>
      <c r="W15" s="66"/>
      <c r="X15" s="66"/>
      <c r="Y15" s="66"/>
      <c r="Z15" s="66"/>
    </row>
    <row r="16" spans="1:26" s="60" customFormat="1" ht="16.2" thickBot="1" x14ac:dyDescent="0.35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7"/>
      <c r="V16" s="66"/>
      <c r="W16" s="66"/>
      <c r="X16" s="66"/>
      <c r="Y16" s="66"/>
      <c r="Z16" s="66"/>
    </row>
    <row r="17" spans="1:26" s="60" customFormat="1" ht="16.2" thickBot="1" x14ac:dyDescent="0.35">
      <c r="A17" s="66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7"/>
      <c r="N17" s="66"/>
      <c r="O17" s="66"/>
      <c r="P17" s="66"/>
      <c r="Q17" s="66"/>
      <c r="R17" s="66"/>
      <c r="S17" s="66"/>
      <c r="T17" s="67"/>
      <c r="U17" s="66"/>
      <c r="V17" s="66"/>
      <c r="W17" s="66"/>
      <c r="X17" s="66"/>
      <c r="Y17" s="66"/>
      <c r="Z17" s="66"/>
    </row>
    <row r="18" spans="1:26" s="60" customFormat="1" ht="16.2" thickBot="1" x14ac:dyDescent="0.35">
      <c r="A18" s="66"/>
      <c r="B18" s="67"/>
      <c r="C18" s="66"/>
      <c r="D18" s="66"/>
      <c r="E18" s="66"/>
      <c r="F18" s="66"/>
      <c r="G18" s="67"/>
      <c r="H18" s="66"/>
      <c r="I18" s="67"/>
      <c r="J18" s="66"/>
      <c r="K18" s="68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</row>
    <row r="19" spans="1:26" s="60" customFormat="1" ht="16.2" thickBot="1" x14ac:dyDescent="0.35">
      <c r="A19" s="66"/>
      <c r="B19" s="67"/>
      <c r="C19" s="66"/>
      <c r="D19" s="66"/>
      <c r="E19" s="66"/>
      <c r="F19" s="66"/>
      <c r="G19" s="67"/>
      <c r="H19" s="66"/>
      <c r="I19" s="67"/>
      <c r="J19" s="66"/>
      <c r="K19" s="68"/>
      <c r="L19" s="66"/>
      <c r="M19" s="66"/>
      <c r="N19" s="66"/>
      <c r="O19" s="66"/>
      <c r="P19" s="67"/>
      <c r="Q19" s="66"/>
      <c r="R19" s="66"/>
      <c r="S19" s="66"/>
      <c r="T19" s="66"/>
      <c r="U19" s="66"/>
      <c r="V19" s="66"/>
      <c r="W19" s="66"/>
      <c r="X19" s="66"/>
      <c r="Y19" s="66"/>
      <c r="Z19" s="66"/>
    </row>
    <row r="20" spans="1:26" s="60" customFormat="1" ht="16.2" thickBot="1" x14ac:dyDescent="0.3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</row>
    <row r="21" spans="1:26" s="60" customFormat="1" ht="16.2" thickBot="1" x14ac:dyDescent="0.35">
      <c r="A21" s="66"/>
      <c r="B21" s="67"/>
      <c r="C21" s="66"/>
      <c r="D21" s="66"/>
      <c r="E21" s="66"/>
      <c r="F21" s="66"/>
      <c r="G21" s="66"/>
      <c r="H21" s="66"/>
      <c r="I21" s="67"/>
      <c r="J21" s="66"/>
      <c r="K21" s="68"/>
      <c r="L21" s="66"/>
      <c r="M21" s="66"/>
      <c r="N21" s="66"/>
      <c r="O21" s="66"/>
      <c r="P21" s="67"/>
      <c r="Q21" s="66"/>
      <c r="R21" s="66"/>
      <c r="S21" s="66"/>
      <c r="T21" s="67"/>
      <c r="U21" s="66"/>
      <c r="V21" s="66"/>
      <c r="W21" s="66"/>
      <c r="X21" s="66"/>
      <c r="Y21" s="66"/>
      <c r="Z21" s="66"/>
    </row>
    <row r="22" spans="1:26" s="60" customFormat="1" ht="16.2" thickBot="1" x14ac:dyDescent="0.35">
      <c r="A22" s="66"/>
      <c r="B22" s="67"/>
      <c r="C22" s="66"/>
      <c r="D22" s="66"/>
      <c r="E22" s="66"/>
      <c r="F22" s="66"/>
      <c r="G22" s="67"/>
      <c r="H22" s="66"/>
      <c r="I22" s="67"/>
      <c r="J22" s="66"/>
      <c r="K22" s="68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6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11</v>
      </c>
      <c r="D2" s="17"/>
      <c r="E2" s="29" t="s">
        <v>22</v>
      </c>
      <c r="F2" s="48">
        <f>COUNTIF(Відповіді!D:D,E2)</f>
        <v>10</v>
      </c>
      <c r="G2" s="30" t="s">
        <v>28</v>
      </c>
      <c r="H2" s="42">
        <f>COUNTIF(Відповіді!E:E,G2)</f>
        <v>4</v>
      </c>
      <c r="I2" s="31" t="s">
        <v>24</v>
      </c>
      <c r="J2" s="46">
        <f>COUNTIF(Відповіді!F:F,I2)</f>
        <v>9</v>
      </c>
      <c r="K2" s="32" t="s">
        <v>25</v>
      </c>
      <c r="L2" s="13">
        <f>COUNTIF(Відповіді!G:G,K2)</f>
        <v>10</v>
      </c>
      <c r="N2" s="28" t="s">
        <v>26</v>
      </c>
      <c r="O2" s="9">
        <f>COUNTIF(Відповіді!I:I,N2)</f>
        <v>8</v>
      </c>
      <c r="P2" s="14"/>
      <c r="Q2" s="73" t="s">
        <v>64</v>
      </c>
      <c r="R2" s="44">
        <f>COUNTIF(Відповіді!K:K,Q2)</f>
        <v>7</v>
      </c>
      <c r="T2" s="30" t="s">
        <v>28</v>
      </c>
      <c r="U2" s="42">
        <f>COUNTIF(Відповіді!M:M,T2)</f>
        <v>7</v>
      </c>
      <c r="V2" s="72" t="s">
        <v>35</v>
      </c>
      <c r="W2" s="25">
        <f>COUNTIF(Відповіді!N:N,V2)</f>
        <v>11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11</v>
      </c>
      <c r="AD2" s="27" t="s">
        <v>29</v>
      </c>
      <c r="AE2" s="57">
        <f>COUNTIF(Відповіді!S:S,AD2)</f>
        <v>5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0</v>
      </c>
      <c r="G3" s="30" t="s">
        <v>30</v>
      </c>
      <c r="H3" s="42">
        <f>COUNTIF(Відповіді!E:E,G3)</f>
        <v>6</v>
      </c>
      <c r="I3" s="31" t="s">
        <v>48</v>
      </c>
      <c r="J3" s="46">
        <f>COUNTIF(Відповіді!F:F,I3)</f>
        <v>0</v>
      </c>
      <c r="K3" s="32" t="s">
        <v>32</v>
      </c>
      <c r="L3" s="13">
        <f>COUNTIF(Відповіді!G:G,K3)</f>
        <v>1</v>
      </c>
      <c r="N3" s="28" t="s">
        <v>33</v>
      </c>
      <c r="O3" s="9">
        <f>COUNTIF(Відповіді!I:I,N3)</f>
        <v>3</v>
      </c>
      <c r="P3" s="14"/>
      <c r="Q3" s="33" t="s">
        <v>34</v>
      </c>
      <c r="R3" s="44">
        <f>COUNTIF(Відповіді!K:K,Q3)</f>
        <v>4</v>
      </c>
      <c r="T3" s="30" t="s">
        <v>38</v>
      </c>
      <c r="U3" s="42">
        <f>COUNTIF(Відповіді!M:M,T3)</f>
        <v>4</v>
      </c>
      <c r="V3" s="31" t="s">
        <v>42</v>
      </c>
      <c r="W3" s="25">
        <f>COUNTIF(Відповіді!N:N,V3)</f>
        <v>0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3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1</v>
      </c>
      <c r="G4" s="30" t="s">
        <v>23</v>
      </c>
      <c r="H4" s="42">
        <f>COUNTIF(Відповіді!E:E,G4)</f>
        <v>1</v>
      </c>
      <c r="I4" s="31" t="s">
        <v>31</v>
      </c>
      <c r="J4" s="46">
        <f>COUNTIF(Відповіді!F:F,I4)</f>
        <v>2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2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1</v>
      </c>
    </row>
    <row r="6" spans="1:31" s="11" customFormat="1" ht="42.75" customHeight="1" x14ac:dyDescent="0.5">
      <c r="C6" s="54">
        <f>SUM(C2:C5)</f>
        <v>11</v>
      </c>
      <c r="F6" s="54">
        <f>SUM(F2:F5)</f>
        <v>11</v>
      </c>
      <c r="H6" s="54">
        <f>SUM(H2:H5)</f>
        <v>11</v>
      </c>
      <c r="I6" s="49"/>
      <c r="J6" s="55">
        <f>SUM(J2:J5)</f>
        <v>11</v>
      </c>
      <c r="L6" s="54">
        <f>SUM(L2:L5)</f>
        <v>11</v>
      </c>
      <c r="O6" s="11">
        <f>SUM(O2:O5)</f>
        <v>11</v>
      </c>
      <c r="R6" s="11">
        <f>SUM(R2:R5)</f>
        <v>11</v>
      </c>
      <c r="U6" s="11">
        <f>SUM(U2:U5)</f>
        <v>11</v>
      </c>
      <c r="W6" s="11">
        <f>SUM(W2:W5)</f>
        <v>11</v>
      </c>
      <c r="Y6" s="50" t="s">
        <v>56</v>
      </c>
      <c r="Z6" s="51">
        <f>COUNTIF(Відповіді!P:P,Y6)</f>
        <v>0</v>
      </c>
      <c r="AC6" s="11">
        <f>SUM(AC2:AC5)</f>
        <v>11</v>
      </c>
      <c r="AE6" s="11">
        <f>SUM(AE2:AE5)</f>
        <v>11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2026-07-14T09:55:21Z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